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C64" i="15" l="1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1" i="15"/>
  <c r="AC29" i="15"/>
  <c r="AC28" i="15"/>
  <c r="AC26" i="15"/>
  <c r="AC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C48" i="7"/>
  <c r="C49" i="7" s="1"/>
  <c r="AK30" i="15" s="1"/>
  <c r="AC30" i="15" s="1"/>
  <c r="P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58" i="18" s="1"/>
  <c r="AP47" i="18"/>
  <c r="AP58" i="18" s="1"/>
  <c r="AO47" i="18"/>
  <c r="AO58" i="18" s="1"/>
  <c r="AM47" i="18"/>
  <c r="AM74" i="18" s="1"/>
  <c r="AK25" i="18"/>
  <c r="AO52" i="18" l="1"/>
  <c r="AS74" i="18"/>
  <c r="AK24" i="15"/>
  <c r="AP52" i="18"/>
  <c r="AT74" i="18"/>
  <c r="AS52" i="18"/>
  <c r="AO74" i="18"/>
  <c r="AU58" i="18"/>
  <c r="AM58" i="18"/>
  <c r="AR58" i="18"/>
  <c r="AQ52" i="18"/>
  <c r="AU52" i="18"/>
  <c r="AQ74" i="18"/>
  <c r="AV58" i="18"/>
  <c r="AM52" i="18"/>
  <c r="AR52" i="18"/>
  <c r="AV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C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<sst xmlns="http://schemas.openxmlformats.org/spreadsheetml/2006/main" count="1502" uniqueCount="535">
  <si>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</si>
  <si>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</si>
  <si>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</si>
  <si>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</si>
  <si>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</si>
  <si>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</si>
  <si>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</si>
  <si>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</si>
  <si>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</si>
  <si>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</si>
  <si>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</si>
  <si>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</si>
  <si>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</si>
  <si>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</si>
  <si>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</si>
  <si>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</si>
  <si>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</si>
  <si>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</si>
  <si>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</si>
  <si>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</si>
  <si>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</si>
  <si>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</si>
  <si>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</si>
  <si>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</si>
  <si>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</si>
  <si>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</si>
  <si>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</si>
  <si>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</si>
  <si>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</si>
  <si>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</si>
  <si>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</si>
  <si>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</si>
  <si>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</si>
  <si>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</si>
  <si>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</si>
  <si>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</si>
  <si>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</si>
  <si>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</si>
  <si>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</si>
  <si>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</si>
  <si>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</si>
  <si>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</si>
  <si>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</si>
  <si>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</si>
  <si>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</si>
  <si>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</si>
  <si>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</si>
  <si>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</si>
  <si>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</si>
  <si>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</si>
  <si>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</si>
  <si>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</si>
  <si>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</si>
  <si>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</si>
  <si>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</si>
  <si>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</si>
  <si>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</si>
  <si>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</si>
  <si>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</si>
  <si>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</si>
  <si>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</si>
  <si>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</si>
  <si>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</si>
  <si>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</si>
  <si>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</si>
  <si>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</si>
  <si>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</si>
  <si>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</si>
  <si>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</si>
  <si>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</si>
  <si>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</si>
  <si>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</si>
  <si>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</si>
  <si>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</si>
  <si>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</si>
  <si>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</si>
  <si>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</si>
  <si>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</si>
  <si>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</si>
  <si>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</si>
  <si>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</si>
  <si>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</si>
  <si>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</si>
  <si>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</si>
  <si>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</si>
  <si>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</si>
  <si>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</si>
  <si>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</si>
  <si>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</si>
  <si>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</si>
  <si>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</si>
  <si>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</si>
  <si>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</si>
  <si>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</si>
  <si>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</si>
  <si>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</si>
  <si>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</si>
  <si>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</si>
  <si>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</si>
  <si>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</si>
  <si>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</si>
  <si>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</si>
  <si>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</si>
  <si>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</si>
  <si>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</si>
  <si>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</si>
  <si>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</si>
  <si>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</si>
  <si>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</si>
  <si>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</si>
  <si>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</si>
  <si>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</si>
  <si>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</si>
  <si>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</si>
  <si>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</si>
  <si>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</si>
  <si>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</si>
  <si>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</si>
  <si>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</si>
  <si>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</si>
  <si>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</si>
  <si>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</si>
  <si>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</si>
  <si>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</si>
  <si>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</si>
  <si>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</si>
  <si>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</si>
  <si>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</si>
  <si>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</si>
  <si>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</si>
  <si>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</si>
  <si>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</si>
  <si>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</si>
  <si>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</si>
  <si>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</si>
  <si>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</si>
  <si>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</si>
  <si>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</si>
  <si>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</si>
  <si>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</si>
  <si>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</si>
  <si>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</si>
  <si>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</si>
  <si>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</si>
  <si>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</si>
  <si>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</si>
  <si>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</si>
  <si>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</si>
  <si>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</si>
  <si>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</si>
  <si>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</si>
  <si>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</si>
  <si>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</si>
  <si>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</si>
  <si>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</si>
  <si>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</si>
  <si>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</si>
  <si>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</si>
  <si>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</si>
  <si>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</si>
  <si>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</si>
  <si>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</si>
  <si>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</si>
  <si>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</si>
  <si>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</si>
  <si>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</si>
  <si>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</si>
  <si>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</si>
  <si>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</si>
  <si>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</si>
  <si>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</si>
  <si>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</si>
  <si>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</si>
  <si>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</si>
  <si>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</si>
  <si>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</si>
  <si>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</si>
  <si>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</si>
  <si>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</si>
  <si>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</si>
  <si>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</si>
  <si>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</si>
  <si>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</si>
  <si>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</si>
  <si>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</si>
  <si>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</si>
  <si>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</si>
  <si>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</si>
  <si>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</si>
  <si>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</si>
  <si>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</si>
  <si>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</si>
  <si>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</si>
  <si>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</si>
  <si>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</si>
  <si>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</si>
  <si>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</si>
  <si>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</si>
  <si>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</si>
  <si>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</si>
  <si>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</si>
  <si>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</si>
  <si>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</si>
  <si>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</si>
  <si>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</si>
  <si>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</si>
  <si>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</si>
  <si>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</si>
  <si>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</si>
  <si>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</si>
  <si>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</si>
  <si>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</si>
  <si>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</si>
  <si>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</si>
  <si>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</si>
  <si>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</si>
  <si>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</si>
  <si>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</si>
  <si>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</si>
  <si>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</si>
  <si>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</si>
  <si>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</si>
  <si>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</si>
  <si>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</si>
  <si>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</si>
  <si>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</si>
  <si>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</si>
  <si>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</si>
  <si>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</si>
  <si>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</si>
  <si>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</si>
  <si>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</si>
  <si>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</si>
  <si>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</si>
  <si>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</si>
  <si>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</si>
  <si>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</si>
  <si>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</si>
  <si>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</si>
  <si>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</si>
  <si>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</si>
  <si>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</si>
  <si>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</si>
  <si>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</si>
  <si>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</si>
  <si>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</si>
  <si>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</si>
  <si>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</si>
  <si>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</si>
  <si>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</si>
  <si>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</si>
  <si>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</si>
  <si>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</si>
  <si>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</si>
  <si>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</si>
  <si>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</si>
  <si>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</si>
  <si>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</si>
  <si>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</si>
  <si>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</si>
  <si>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</si>
  <si>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</si>
  <si>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</si>
  <si>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</si>
  <si>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</si>
  <si>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</si>
  <si>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</si>
  <si>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</si>
  <si>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</si>
  <si>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</si>
  <si>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</si>
  <si>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Фаленский район, Фаленки</t>
  </si>
  <si>
    <t>замена линий электропередачи 0,4 кВ 0,46 км</t>
  </si>
  <si>
    <t>ВЛ-0,4кВ ф.4 от ТП-44 в сторону потребителей адм здание Шевченко 2</t>
  </si>
  <si>
    <t>Лист осмотра от 28.11.2023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</si>
  <si>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</si>
  <si>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</si>
  <si>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</si>
  <si>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</si>
  <si>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</si>
  <si>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</si>
  <si>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</si>
  <si>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</si>
  <si>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</si>
  <si>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</si>
  <si>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</si>
  <si>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</si>
  <si>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</si>
  <si>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</si>
  <si>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</si>
  <si>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</si>
  <si>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</si>
  <si>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</si>
  <si>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</si>
  <si>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</si>
  <si>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</si>
  <si>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</si>
  <si>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</si>
  <si>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</si>
  <si>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</si>
  <si>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</si>
  <si>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</si>
  <si>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</si>
  <si>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</si>
  <si>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</si>
  <si>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</si>
  <si>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</si>
  <si>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</si>
  <si>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</si>
  <si>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</si>
  <si>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</si>
  <si>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</si>
  <si>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</si>
  <si>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</si>
  <si>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</si>
  <si>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</si>
  <si>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</si>
  <si>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</si>
  <si>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</si>
  <si>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</si>
  <si>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</si>
  <si>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</si>
  <si>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</si>
  <si>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</si>
  <si>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</si>
  <si>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</si>
  <si>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</si>
  <si>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</si>
  <si>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</si>
  <si>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</si>
  <si>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</si>
  <si>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</si>
  <si>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</si>
  <si>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</si>
  <si>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</si>
  <si>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</si>
  <si>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</si>
  <si>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</si>
  <si>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</si>
  <si>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</si>
  <si>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</si>
  <si>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</si>
  <si>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</si>
  <si>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</si>
  <si>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</si>
  <si>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</si>
  <si>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</si>
  <si>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</si>
  <si>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</si>
  <si>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</si>
  <si>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</si>
  <si>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</si>
  <si>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</si>
  <si>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</si>
  <si>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</si>
  <si>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</si>
  <si>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</si>
  <si>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</si>
  <si>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</si>
  <si>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</si>
  <si>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</si>
  <si>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</si>
  <si>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</si>
  <si>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</si>
  <si>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</si>
  <si>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</si>
  <si>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</si>
  <si>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</si>
  <si>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</si>
  <si>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</si>
  <si>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</si>
  <si>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</si>
  <si>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</si>
  <si>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</si>
  <si>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</si>
  <si>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</si>
  <si>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</si>
  <si>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</si>
  <si>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</si>
  <si>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</si>
  <si>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</si>
  <si>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</si>
  <si>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</si>
  <si>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</si>
  <si>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</si>
  <si>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</si>
  <si>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</si>
  <si>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</si>
  <si>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</si>
  <si>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</si>
  <si>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</si>
  <si>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</si>
  <si>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</si>
  <si>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</si>
  <si>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</si>
  <si>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</si>
  <si>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</si>
  <si>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</si>
  <si>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</si>
  <si>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</si>
  <si>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</si>
  <si>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</si>
  <si>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</si>
  <si>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</si>
  <si>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</si>
  <si>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</si>
  <si>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</si>
  <si>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</si>
  <si>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</si>
  <si>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</si>
  <si>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</si>
  <si>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</si>
  <si>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</si>
  <si>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</si>
  <si>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</si>
  <si>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</si>
  <si>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</si>
  <si>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</si>
  <si>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</si>
  <si>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</si>
  <si>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</si>
  <si>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</si>
  <si>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</si>
  <si>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</si>
  <si>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</si>
  <si>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</si>
  <si>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</si>
  <si>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</si>
  <si>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</si>
  <si>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</si>
  <si>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</si>
  <si>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</si>
  <si>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</si>
  <si>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</si>
  <si>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</si>
  <si>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</si>
  <si>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</si>
  <si>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</si>
  <si>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</si>
  <si>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</si>
  <si>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</si>
  <si>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</si>
  <si>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</si>
  <si>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</si>
  <si>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</si>
  <si>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</si>
  <si>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</si>
  <si>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</si>
  <si>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</si>
  <si>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</si>
  <si>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</si>
  <si>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</si>
  <si>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</si>
  <si>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</si>
  <si>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</si>
  <si>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</si>
  <si>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</si>
  <si>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</si>
  <si>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</si>
  <si>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</si>
  <si>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</si>
  <si>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</si>
  <si>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</si>
  <si>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</si>
  <si>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</si>
  <si>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</si>
  <si>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</si>
  <si>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</si>
  <si>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</si>
  <si>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</si>
  <si>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</si>
  <si>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</si>
  <si>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</si>
  <si>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</si>
  <si>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</si>
  <si>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</si>
  <si>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</si>
  <si>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</si>
  <si>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</si>
  <si>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</si>
  <si>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</si>
  <si>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</si>
  <si>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</si>
  <si>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</si>
  <si>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</si>
  <si>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</si>
  <si>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</si>
  <si>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</si>
  <si>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</si>
  <si>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</si>
  <si>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</si>
  <si>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</si>
  <si>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</si>
  <si>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</si>
  <si>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</si>
  <si>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</si>
  <si>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</si>
  <si>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</si>
  <si>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</si>
  <si>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</si>
  <si>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</si>
  <si>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</si>
  <si>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</si>
  <si>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</si>
  <si>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</si>
  <si>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</si>
  <si>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</si>
  <si>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</si>
  <si>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</si>
  <si>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</si>
  <si>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</si>
  <si>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</si>
  <si>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</si>
  <si>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</si>
  <si>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</si>
  <si>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</si>
  <si>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</si>
  <si>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область,Фаленский район,Фаленкий</t>
  </si>
  <si>
    <t>1994</t>
  </si>
  <si>
    <t>одно</t>
  </si>
  <si>
    <t>замена</t>
  </si>
  <si>
    <t>неудовлетворительное</t>
  </si>
  <si>
    <t>А-40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</si>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</sst>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B-4173-A0A1-9D3A9F1C1B0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B-4173-A0A1-9D3A9F1C1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92048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1383818.37/1000000</f>
        <v>1.3838183700000002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1.1531819750000003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37.5" x14ac:dyDescent="0.3">
      <c r="A16" s="130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N25" sqref="N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О_ВЛ00038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41.75" x14ac:dyDescent="0.25">
      <c r="A25" s="92"/>
      <c r="B25" s="159" t="s">
        <v>273</v>
      </c>
      <c r="C25" s="159" t="s">
        <v>273</v>
      </c>
      <c r="D25" s="142" t="str">
        <f>C25</f>
        <v>ВЛ-0,4кВ ф.4 от ТП-44 в сторону потребителей адм здание Шевченко 2</v>
      </c>
      <c r="E25" s="86" t="str">
        <f>C25</f>
        <v>ВЛ-0,4кВ ф.4 от ТП-44 в сторону потребителей адм здание Шевченко 2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0.46</v>
      </c>
      <c r="R25" s="145">
        <v>0.46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521</v>
      </c>
      <c r="Z25" s="93" t="s">
        <v>274</v>
      </c>
      <c r="AA25" s="93" t="s">
        <v>520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О_ВЛ00038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2.5069173369565223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7" zoomScale="70" zoomScaleNormal="70" workbookViewId="0">
      <selection activeCell="AD32" sqref="AD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29" width="6.85546875" style="49" bestFit="1" customWidth="1"/>
    <col min="30" max="30" width="6.85546875" style="273" bestFit="1" customWidth="1"/>
    <col min="31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2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2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275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276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277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78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278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9" t="s">
        <v>129</v>
      </c>
      <c r="D20" s="329"/>
      <c r="E20" s="334" t="s">
        <v>128</v>
      </c>
      <c r="F20" s="334"/>
      <c r="G20" s="341" t="s">
        <v>236</v>
      </c>
      <c r="H20" s="331" t="s">
        <v>235</v>
      </c>
      <c r="I20" s="327" t="s">
        <v>524</v>
      </c>
      <c r="J20" s="328"/>
      <c r="K20" s="328"/>
      <c r="L20" s="328"/>
      <c r="M20" s="327" t="s">
        <v>525</v>
      </c>
      <c r="N20" s="328"/>
      <c r="O20" s="328"/>
      <c r="P20" s="328"/>
      <c r="Q20" s="327" t="s">
        <v>526</v>
      </c>
      <c r="R20" s="328"/>
      <c r="S20" s="328"/>
      <c r="T20" s="328"/>
      <c r="U20" s="327" t="s">
        <v>527</v>
      </c>
      <c r="V20" s="328"/>
      <c r="W20" s="328"/>
      <c r="X20" s="328"/>
      <c r="Y20" s="327" t="s">
        <v>528</v>
      </c>
      <c r="Z20" s="328"/>
      <c r="AA20" s="328"/>
      <c r="AB20" s="328"/>
      <c r="AC20" s="327" t="s">
        <v>529</v>
      </c>
      <c r="AD20" s="328"/>
      <c r="AE20" s="328"/>
      <c r="AF20" s="328"/>
      <c r="AG20" s="327" t="s">
        <v>530</v>
      </c>
      <c r="AH20" s="328"/>
      <c r="AI20" s="328"/>
      <c r="AJ20" s="328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9"/>
      <c r="D21" s="329"/>
      <c r="E21" s="334"/>
      <c r="F21" s="334"/>
      <c r="G21" s="342"/>
      <c r="H21" s="332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279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66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1.3838183700000002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IF(LEFT($AM$24,4)="2022",$AK24,0)</f>
        <v>1.3838183700000002</v>
      </c>
      <c r="AD24" s="66">
        <v>4</v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1.3838183700000002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IF(LEFT($AM$24,4)="2022",$AK25,0)</f>
        <v>0</v>
      </c>
      <c r="AD25" s="66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6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1.3838183700000002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1.3838183700000002</v>
      </c>
      <c r="AD27" s="66">
        <v>4</v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1.3838183700000002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6"/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6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1.1531819750000003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1.1531819750000003</v>
      </c>
      <c r="AD30" s="66">
        <v>4</v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1.1531819750000003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6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1.1531819800000001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v>1.1531819800000001</v>
      </c>
      <c r="AD32" s="66" t="s">
        <v>15</v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1.1531819800000001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6"/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6"/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6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6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6"/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6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0.46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0.46</v>
      </c>
      <c r="AD39" s="66">
        <v>4</v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0.46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6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6"/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6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6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6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6"/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6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0.46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0.46</v>
      </c>
      <c r="AD47" s="66">
        <v>4</v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0.46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6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6"/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6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6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1.1531819750000003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1.1531819750000003</v>
      </c>
      <c r="AD52" s="66">
        <v>4</v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1.1531819750000003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6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6"/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6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0.46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0.46</v>
      </c>
      <c r="AD56" s="66">
        <v>4</v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0.46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6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6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6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6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6"/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6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0.46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0.46</v>
      </c>
      <c r="AD63" s="66">
        <v>4</v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0.46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6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278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280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278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278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278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278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278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278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278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278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278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278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278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278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278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1" t="s">
        <v>534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408" t="s">
        <v>270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9" t="s">
        <v>279</v>
      </c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 t="s">
        <v>280</v>
      </c>
      <c r="AL24" s="409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9" t="s">
        <v>281</v>
      </c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413">
        <f>896389.2/1.2</f>
        <v>746991</v>
      </c>
      <c r="AL25" s="413"/>
      <c r="AM25" s="172"/>
      <c r="AN25" s="414" t="s">
        <v>282</v>
      </c>
      <c r="AO25" s="414"/>
      <c r="AP25" s="414"/>
      <c r="AQ25" s="415"/>
      <c r="AR25" s="415"/>
      <c r="AS25" s="171"/>
    </row>
    <row r="26" spans="1:45" ht="17.25" customHeight="1" x14ac:dyDescent="0.25">
      <c r="A26" s="362" t="s">
        <v>283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4" t="s">
        <v>284</v>
      </c>
      <c r="AL26" s="364"/>
      <c r="AM26" s="172"/>
      <c r="AN26" s="398" t="s">
        <v>285</v>
      </c>
      <c r="AO26" s="399"/>
      <c r="AP26" s="400"/>
      <c r="AQ26" s="396" t="s">
        <v>284</v>
      </c>
      <c r="AR26" s="401"/>
      <c r="AS26" s="171"/>
    </row>
    <row r="27" spans="1:45" ht="17.25" customHeight="1" x14ac:dyDescent="0.25">
      <c r="A27" s="362" t="s">
        <v>286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4">
        <v>15</v>
      </c>
      <c r="AL27" s="364"/>
      <c r="AM27" s="172"/>
      <c r="AN27" s="398" t="s">
        <v>287</v>
      </c>
      <c r="AO27" s="399"/>
      <c r="AP27" s="400"/>
      <c r="AQ27" s="396" t="s">
        <v>284</v>
      </c>
      <c r="AR27" s="401"/>
      <c r="AS27" s="171"/>
    </row>
    <row r="28" spans="1:45" ht="27.75" customHeight="1" thickBot="1" x14ac:dyDescent="0.3">
      <c r="A28" s="402" t="s">
        <v>288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4"/>
      <c r="AK28" s="378" t="s">
        <v>284</v>
      </c>
      <c r="AL28" s="378"/>
      <c r="AM28" s="172"/>
      <c r="AN28" s="405" t="s">
        <v>289</v>
      </c>
      <c r="AO28" s="406"/>
      <c r="AP28" s="407"/>
      <c r="AQ28" s="396" t="s">
        <v>284</v>
      </c>
      <c r="AR28" s="401"/>
      <c r="AS28" s="171"/>
    </row>
    <row r="29" spans="1:45" ht="17.25" customHeight="1" x14ac:dyDescent="0.25">
      <c r="A29" s="391" t="s">
        <v>290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92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3"/>
      <c r="AK29" s="388" t="s">
        <v>284</v>
      </c>
      <c r="AL29" s="388"/>
      <c r="AM29" s="172"/>
      <c r="AN29" s="394"/>
      <c r="AO29" s="395"/>
      <c r="AP29" s="395"/>
      <c r="AQ29" s="396"/>
      <c r="AR29" s="397"/>
      <c r="AS29" s="171"/>
    </row>
    <row r="30" spans="1:45" ht="17.25" customHeight="1" x14ac:dyDescent="0.25">
      <c r="A30" s="362" t="s">
        <v>291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  <c r="AI30" s="363"/>
      <c r="AJ30" s="363"/>
      <c r="AK30" s="364" t="s">
        <v>284</v>
      </c>
      <c r="AL30" s="364"/>
      <c r="AM30" s="172"/>
      <c r="AS30" s="171"/>
    </row>
    <row r="31" spans="1:45" ht="17.25" customHeight="1" x14ac:dyDescent="0.25">
      <c r="A31" s="362" t="s">
        <v>292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4" t="s">
        <v>284</v>
      </c>
      <c r="AL31" s="36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62" t="s">
        <v>293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4" t="s">
        <v>284</v>
      </c>
      <c r="AL32" s="36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62" t="s">
        <v>294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81" t="s">
        <v>284</v>
      </c>
      <c r="AL33" s="381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62" t="s">
        <v>295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4" t="s">
        <v>284</v>
      </c>
      <c r="AL34" s="36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62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4" t="s">
        <v>284</v>
      </c>
      <c r="AL35" s="36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6" t="s">
        <v>296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8" t="s">
        <v>284</v>
      </c>
      <c r="AL36" s="378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9"/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88" t="s">
        <v>284</v>
      </c>
      <c r="AL37" s="388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62" t="s">
        <v>297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4" t="s">
        <v>284</v>
      </c>
      <c r="AL38" s="36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6" t="s">
        <v>298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8" t="s">
        <v>284</v>
      </c>
      <c r="AL39" s="378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9" t="s">
        <v>299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0"/>
      <c r="AD40" s="390"/>
      <c r="AE40" s="390"/>
      <c r="AF40" s="390"/>
      <c r="AG40" s="390"/>
      <c r="AH40" s="390"/>
      <c r="AI40" s="390"/>
      <c r="AJ40" s="390"/>
      <c r="AK40" s="388" t="s">
        <v>284</v>
      </c>
      <c r="AL40" s="388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62" t="s">
        <v>300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4" t="s">
        <v>284</v>
      </c>
      <c r="AL41" s="36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62" t="s">
        <v>301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4" t="s">
        <v>284</v>
      </c>
      <c r="AL42" s="36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62" t="s">
        <v>302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4" t="s">
        <v>284</v>
      </c>
      <c r="AL43" s="36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62" t="s">
        <v>303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4" t="s">
        <v>284</v>
      </c>
      <c r="AL44" s="36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62" t="s">
        <v>304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4" t="s">
        <v>284</v>
      </c>
      <c r="AL45" s="36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82" t="s">
        <v>305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4" t="s">
        <v>284</v>
      </c>
      <c r="AL46" s="384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5" t="s">
        <v>160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7"/>
      <c r="AK47" s="388">
        <v>2025</v>
      </c>
      <c r="AL47" s="388"/>
      <c r="AM47" s="368">
        <f>AK47+1</f>
        <v>2026</v>
      </c>
      <c r="AN47" s="368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62" t="s">
        <v>306</v>
      </c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4" t="s">
        <v>284</v>
      </c>
      <c r="AL48" s="364"/>
      <c r="AM48" s="364" t="s">
        <v>284</v>
      </c>
      <c r="AN48" s="36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62" t="s">
        <v>307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4" t="s">
        <v>284</v>
      </c>
      <c r="AL49" s="364"/>
      <c r="AM49" s="364" t="s">
        <v>284</v>
      </c>
      <c r="AN49" s="36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6" t="s">
        <v>308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8" t="s">
        <v>284</v>
      </c>
      <c r="AL50" s="378"/>
      <c r="AM50" s="378" t="s">
        <v>284</v>
      </c>
      <c r="AN50" s="378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66" t="s">
        <v>309</v>
      </c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8">
        <f>AK47</f>
        <v>2025</v>
      </c>
      <c r="AL52" s="368"/>
      <c r="AM52" s="368">
        <f>AM47</f>
        <v>2026</v>
      </c>
      <c r="AN52" s="368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9" t="s">
        <v>310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  <c r="AH53" s="380"/>
      <c r="AI53" s="380"/>
      <c r="AJ53" s="380"/>
      <c r="AK53" s="381" t="s">
        <v>284</v>
      </c>
      <c r="AL53" s="381"/>
      <c r="AM53" s="381" t="s">
        <v>284</v>
      </c>
      <c r="AN53" s="381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62" t="s">
        <v>311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3"/>
      <c r="AH54" s="363"/>
      <c r="AI54" s="363"/>
      <c r="AJ54" s="363"/>
      <c r="AK54" s="364" t="s">
        <v>284</v>
      </c>
      <c r="AL54" s="364"/>
      <c r="AM54" s="364" t="s">
        <v>284</v>
      </c>
      <c r="AN54" s="36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62" t="s">
        <v>312</v>
      </c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4" t="s">
        <v>284</v>
      </c>
      <c r="AL55" s="364"/>
      <c r="AM55" s="364" t="s">
        <v>284</v>
      </c>
      <c r="AN55" s="36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6" t="s">
        <v>313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8" t="s">
        <v>284</v>
      </c>
      <c r="AL56" s="378"/>
      <c r="AM56" s="378" t="s">
        <v>284</v>
      </c>
      <c r="AN56" s="378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66" t="s">
        <v>314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7"/>
      <c r="AE58" s="367"/>
      <c r="AF58" s="367"/>
      <c r="AG58" s="367"/>
      <c r="AH58" s="367"/>
      <c r="AI58" s="367"/>
      <c r="AJ58" s="367"/>
      <c r="AK58" s="368">
        <f>AK47</f>
        <v>2025</v>
      </c>
      <c r="AL58" s="368"/>
      <c r="AM58" s="368">
        <f>AM47</f>
        <v>2026</v>
      </c>
      <c r="AN58" s="368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73" t="s">
        <v>315</v>
      </c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4"/>
      <c r="AC59" s="374"/>
      <c r="AD59" s="374"/>
      <c r="AE59" s="374"/>
      <c r="AF59" s="374"/>
      <c r="AG59" s="374"/>
      <c r="AH59" s="374"/>
      <c r="AI59" s="374"/>
      <c r="AJ59" s="374"/>
      <c r="AK59" s="375" t="s">
        <v>284</v>
      </c>
      <c r="AL59" s="375"/>
      <c r="AM59" s="375" t="s">
        <v>284</v>
      </c>
      <c r="AN59" s="375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62" t="s">
        <v>316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  <c r="AG60" s="363"/>
      <c r="AH60" s="363"/>
      <c r="AI60" s="363"/>
      <c r="AJ60" s="363"/>
      <c r="AK60" s="358" t="s">
        <v>284</v>
      </c>
      <c r="AL60" s="364"/>
      <c r="AM60" s="358" t="s">
        <v>284</v>
      </c>
      <c r="AN60" s="36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62" t="s">
        <v>317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58" t="s">
        <v>284</v>
      </c>
      <c r="AL61" s="364"/>
      <c r="AM61" s="358" t="s">
        <v>284</v>
      </c>
      <c r="AN61" s="36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62" t="s">
        <v>293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3"/>
      <c r="AB62" s="363"/>
      <c r="AC62" s="363"/>
      <c r="AD62" s="363"/>
      <c r="AE62" s="363"/>
      <c r="AF62" s="363"/>
      <c r="AG62" s="363"/>
      <c r="AH62" s="363"/>
      <c r="AI62" s="363"/>
      <c r="AJ62" s="363"/>
      <c r="AK62" s="358" t="s">
        <v>284</v>
      </c>
      <c r="AL62" s="364"/>
      <c r="AM62" s="358" t="s">
        <v>284</v>
      </c>
      <c r="AN62" s="36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62"/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58" t="s">
        <v>284</v>
      </c>
      <c r="AL63" s="364"/>
      <c r="AM63" s="358" t="s">
        <v>284</v>
      </c>
      <c r="AN63" s="36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62"/>
      <c r="B64" s="363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  <c r="AG64" s="363"/>
      <c r="AH64" s="363"/>
      <c r="AI64" s="363"/>
      <c r="AJ64" s="363"/>
      <c r="AK64" s="358" t="s">
        <v>284</v>
      </c>
      <c r="AL64" s="364"/>
      <c r="AM64" s="358" t="s">
        <v>284</v>
      </c>
      <c r="AN64" s="36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62" t="s">
        <v>318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58" t="s">
        <v>284</v>
      </c>
      <c r="AL65" s="364"/>
      <c r="AM65" s="358" t="s">
        <v>284</v>
      </c>
      <c r="AN65" s="36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55" t="s">
        <v>319</v>
      </c>
      <c r="B66" s="356"/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57"/>
      <c r="AK66" s="358" t="s">
        <v>284</v>
      </c>
      <c r="AL66" s="358"/>
      <c r="AM66" s="358" t="s">
        <v>284</v>
      </c>
      <c r="AN66" s="358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62" t="s">
        <v>320</v>
      </c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58" t="s">
        <v>284</v>
      </c>
      <c r="AL67" s="364"/>
      <c r="AM67" s="358" t="s">
        <v>284</v>
      </c>
      <c r="AN67" s="36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55" t="s">
        <v>321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7"/>
      <c r="AK68" s="358" t="s">
        <v>284</v>
      </c>
      <c r="AL68" s="358"/>
      <c r="AM68" s="358" t="s">
        <v>284</v>
      </c>
      <c r="AN68" s="358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62" t="s">
        <v>322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58" t="s">
        <v>284</v>
      </c>
      <c r="AL69" s="364"/>
      <c r="AM69" s="358" t="s">
        <v>284</v>
      </c>
      <c r="AN69" s="36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60" t="s">
        <v>323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58" t="s">
        <v>284</v>
      </c>
      <c r="AL70" s="358"/>
      <c r="AM70" s="358" t="s">
        <v>284</v>
      </c>
      <c r="AN70" s="358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62" t="s">
        <v>296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58" t="s">
        <v>284</v>
      </c>
      <c r="AL71" s="364"/>
      <c r="AM71" s="358" t="s">
        <v>284</v>
      </c>
      <c r="AN71" s="36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69" t="s">
        <v>324</v>
      </c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  <c r="AC72" s="370"/>
      <c r="AD72" s="370"/>
      <c r="AE72" s="370"/>
      <c r="AF72" s="370"/>
      <c r="AG72" s="370"/>
      <c r="AH72" s="370"/>
      <c r="AI72" s="370"/>
      <c r="AJ72" s="371"/>
      <c r="AK72" s="372" t="s">
        <v>284</v>
      </c>
      <c r="AL72" s="372"/>
      <c r="AM72" s="372" t="s">
        <v>284</v>
      </c>
      <c r="AN72" s="372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66" t="s">
        <v>325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8">
        <f>AK47</f>
        <v>2025</v>
      </c>
      <c r="AL74" s="368"/>
      <c r="AM74" s="368">
        <f>AM47</f>
        <v>2026</v>
      </c>
      <c r="AN74" s="368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55" t="s">
        <v>321</v>
      </c>
      <c r="B75" s="356"/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7"/>
      <c r="AK75" s="358" t="s">
        <v>284</v>
      </c>
      <c r="AL75" s="358"/>
      <c r="AM75" s="359" t="s">
        <v>284</v>
      </c>
      <c r="AN75" s="359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62" t="s">
        <v>320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363"/>
      <c r="AB76" s="363"/>
      <c r="AC76" s="363"/>
      <c r="AD76" s="363"/>
      <c r="AE76" s="363"/>
      <c r="AF76" s="363"/>
      <c r="AG76" s="363"/>
      <c r="AH76" s="363"/>
      <c r="AI76" s="363"/>
      <c r="AJ76" s="363"/>
      <c r="AK76" s="358" t="s">
        <v>284</v>
      </c>
      <c r="AL76" s="364"/>
      <c r="AM76" s="359" t="s">
        <v>284</v>
      </c>
      <c r="AN76" s="365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62" t="s">
        <v>322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58" t="s">
        <v>284</v>
      </c>
      <c r="AL77" s="364"/>
      <c r="AM77" s="359" t="s">
        <v>284</v>
      </c>
      <c r="AN77" s="365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62" t="s">
        <v>296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  <c r="P78" s="363"/>
      <c r="Q78" s="363"/>
      <c r="R78" s="363"/>
      <c r="S78" s="363"/>
      <c r="T78" s="363"/>
      <c r="U78" s="363"/>
      <c r="V78" s="363"/>
      <c r="W78" s="363"/>
      <c r="X78" s="363"/>
      <c r="Y78" s="363"/>
      <c r="Z78" s="363"/>
      <c r="AA78" s="363"/>
      <c r="AB78" s="363"/>
      <c r="AC78" s="363"/>
      <c r="AD78" s="363"/>
      <c r="AE78" s="363"/>
      <c r="AF78" s="363"/>
      <c r="AG78" s="363"/>
      <c r="AH78" s="363"/>
      <c r="AI78" s="363"/>
      <c r="AJ78" s="363"/>
      <c r="AK78" s="358" t="s">
        <v>284</v>
      </c>
      <c r="AL78" s="364"/>
      <c r="AM78" s="359" t="s">
        <v>284</v>
      </c>
      <c r="AN78" s="365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62" t="s">
        <v>326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58" t="s">
        <v>284</v>
      </c>
      <c r="AL79" s="364"/>
      <c r="AM79" s="359" t="s">
        <v>284</v>
      </c>
      <c r="AN79" s="365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62" t="s">
        <v>327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58" t="s">
        <v>284</v>
      </c>
      <c r="AL80" s="364"/>
      <c r="AM80" s="359" t="s">
        <v>284</v>
      </c>
      <c r="AN80" s="365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62" t="s">
        <v>328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58" t="s">
        <v>284</v>
      </c>
      <c r="AL81" s="364"/>
      <c r="AM81" s="359" t="s">
        <v>284</v>
      </c>
      <c r="AN81" s="365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62" t="s">
        <v>329</v>
      </c>
      <c r="B82" s="363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3"/>
      <c r="U82" s="363"/>
      <c r="V82" s="363"/>
      <c r="W82" s="363"/>
      <c r="X82" s="363"/>
      <c r="Y82" s="363"/>
      <c r="Z82" s="363"/>
      <c r="AA82" s="363"/>
      <c r="AB82" s="363"/>
      <c r="AC82" s="363"/>
      <c r="AD82" s="363"/>
      <c r="AE82" s="363"/>
      <c r="AF82" s="363"/>
      <c r="AG82" s="363"/>
      <c r="AH82" s="363"/>
      <c r="AI82" s="363"/>
      <c r="AJ82" s="363"/>
      <c r="AK82" s="358" t="s">
        <v>284</v>
      </c>
      <c r="AL82" s="364"/>
      <c r="AM82" s="359" t="s">
        <v>284</v>
      </c>
      <c r="AN82" s="365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60" t="s">
        <v>330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  <c r="Q83" s="361"/>
      <c r="R83" s="361"/>
      <c r="S83" s="361"/>
      <c r="T83" s="361"/>
      <c r="U83" s="361"/>
      <c r="V83" s="361"/>
      <c r="W83" s="361"/>
      <c r="X83" s="361"/>
      <c r="Y83" s="361"/>
      <c r="Z83" s="361"/>
      <c r="AA83" s="361"/>
      <c r="AB83" s="361"/>
      <c r="AC83" s="361"/>
      <c r="AD83" s="361"/>
      <c r="AE83" s="361"/>
      <c r="AF83" s="361"/>
      <c r="AG83" s="361"/>
      <c r="AH83" s="361"/>
      <c r="AI83" s="361"/>
      <c r="AJ83" s="361"/>
      <c r="AK83" s="358" t="s">
        <v>284</v>
      </c>
      <c r="AL83" s="358"/>
      <c r="AM83" s="359" t="s">
        <v>284</v>
      </c>
      <c r="AN83" s="359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60" t="s">
        <v>331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61"/>
      <c r="P84" s="361"/>
      <c r="Q84" s="361"/>
      <c r="R84" s="361"/>
      <c r="S84" s="361"/>
      <c r="T84" s="361"/>
      <c r="U84" s="361"/>
      <c r="V84" s="361"/>
      <c r="W84" s="361"/>
      <c r="X84" s="361"/>
      <c r="Y84" s="361"/>
      <c r="Z84" s="361"/>
      <c r="AA84" s="361"/>
      <c r="AB84" s="361"/>
      <c r="AC84" s="361"/>
      <c r="AD84" s="361"/>
      <c r="AE84" s="361"/>
      <c r="AF84" s="361"/>
      <c r="AG84" s="361"/>
      <c r="AH84" s="361"/>
      <c r="AI84" s="361"/>
      <c r="AJ84" s="361"/>
      <c r="AK84" s="358" t="s">
        <v>284</v>
      </c>
      <c r="AL84" s="358"/>
      <c r="AM84" s="359" t="s">
        <v>284</v>
      </c>
      <c r="AN84" s="359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62" t="s">
        <v>332</v>
      </c>
      <c r="B85" s="363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58" t="s">
        <v>284</v>
      </c>
      <c r="AL85" s="364"/>
      <c r="AM85" s="359" t="s">
        <v>284</v>
      </c>
      <c r="AN85" s="365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55" t="s">
        <v>333</v>
      </c>
      <c r="B86" s="356"/>
      <c r="C86" s="356"/>
      <c r="D86" s="356"/>
      <c r="E86" s="356"/>
      <c r="F86" s="356"/>
      <c r="G86" s="356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356"/>
      <c r="T86" s="356"/>
      <c r="U86" s="356"/>
      <c r="V86" s="356"/>
      <c r="W86" s="356"/>
      <c r="X86" s="356"/>
      <c r="Y86" s="356"/>
      <c r="Z86" s="356"/>
      <c r="AA86" s="356"/>
      <c r="AB86" s="356"/>
      <c r="AC86" s="356"/>
      <c r="AD86" s="356"/>
      <c r="AE86" s="356"/>
      <c r="AF86" s="356"/>
      <c r="AG86" s="356"/>
      <c r="AH86" s="356"/>
      <c r="AI86" s="356"/>
      <c r="AJ86" s="357"/>
      <c r="AK86" s="358" t="s">
        <v>284</v>
      </c>
      <c r="AL86" s="358"/>
      <c r="AM86" s="359" t="s">
        <v>284</v>
      </c>
      <c r="AN86" s="359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55" t="s">
        <v>334</v>
      </c>
      <c r="B87" s="356"/>
      <c r="C87" s="356"/>
      <c r="D87" s="356"/>
      <c r="E87" s="356"/>
      <c r="F87" s="356"/>
      <c r="G87" s="356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356"/>
      <c r="T87" s="356"/>
      <c r="U87" s="356"/>
      <c r="V87" s="356"/>
      <c r="W87" s="356"/>
      <c r="X87" s="356"/>
      <c r="Y87" s="356"/>
      <c r="Z87" s="356"/>
      <c r="AA87" s="356"/>
      <c r="AB87" s="356"/>
      <c r="AC87" s="356"/>
      <c r="AD87" s="356"/>
      <c r="AE87" s="356"/>
      <c r="AF87" s="356"/>
      <c r="AG87" s="356"/>
      <c r="AH87" s="356"/>
      <c r="AI87" s="356"/>
      <c r="AJ87" s="357"/>
      <c r="AK87" s="358" t="s">
        <v>284</v>
      </c>
      <c r="AL87" s="358"/>
      <c r="AM87" s="359" t="s">
        <v>284</v>
      </c>
      <c r="AN87" s="359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348" t="s">
        <v>335</v>
      </c>
      <c r="B88" s="349"/>
      <c r="C88" s="349"/>
      <c r="D88" s="350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51" t="s">
        <v>284</v>
      </c>
      <c r="AL88" s="352"/>
      <c r="AM88" s="353" t="s">
        <v>284</v>
      </c>
      <c r="AN88" s="354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348" t="s">
        <v>336</v>
      </c>
      <c r="B89" s="349"/>
      <c r="C89" s="349"/>
      <c r="D89" s="350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51" t="s">
        <v>284</v>
      </c>
      <c r="AL89" s="352"/>
      <c r="AM89" s="353" t="s">
        <v>284</v>
      </c>
      <c r="AN89" s="354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44" t="s">
        <v>284</v>
      </c>
      <c r="AL90" s="345"/>
      <c r="AM90" s="346" t="s">
        <v>284</v>
      </c>
      <c r="AN90" s="347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27" t="s">
        <v>266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27" t="s">
        <v>534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28" t="s">
        <v>270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26" t="s">
        <v>343</v>
      </c>
      <c r="B19" s="426"/>
      <c r="C19" s="426"/>
      <c r="D19" s="426"/>
      <c r="E19" s="426"/>
      <c r="F19" s="426"/>
      <c r="G19" s="426"/>
      <c r="H19" s="426"/>
      <c r="I19" s="426"/>
      <c r="J19" s="426"/>
      <c r="K19" s="426"/>
      <c r="L19" s="42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9" t="s">
        <v>344</v>
      </c>
      <c r="B21" s="329" t="s">
        <v>345</v>
      </c>
      <c r="C21" s="421" t="s">
        <v>346</v>
      </c>
      <c r="D21" s="421"/>
      <c r="E21" s="421"/>
      <c r="F21" s="421"/>
      <c r="G21" s="421"/>
      <c r="H21" s="421"/>
      <c r="I21" s="422" t="s">
        <v>347</v>
      </c>
      <c r="J21" s="423" t="s">
        <v>348</v>
      </c>
      <c r="K21" s="329" t="s">
        <v>349</v>
      </c>
      <c r="L21" s="416" t="s">
        <v>350</v>
      </c>
    </row>
    <row r="22" spans="1:12" ht="58.5" customHeight="1" x14ac:dyDescent="0.25">
      <c r="A22" s="329"/>
      <c r="B22" s="329"/>
      <c r="C22" s="333" t="s">
        <v>0</v>
      </c>
      <c r="D22" s="333"/>
      <c r="E22" s="417" t="s">
        <v>351</v>
      </c>
      <c r="F22" s="418"/>
      <c r="G22" s="419" t="s">
        <v>352</v>
      </c>
      <c r="H22" s="420"/>
      <c r="I22" s="422"/>
      <c r="J22" s="424"/>
      <c r="K22" s="329"/>
      <c r="L22" s="416"/>
    </row>
    <row r="23" spans="1:12" ht="31.5" x14ac:dyDescent="0.25">
      <c r="A23" s="329"/>
      <c r="B23" s="329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2"/>
      <c r="J23" s="425"/>
      <c r="K23" s="329"/>
      <c r="L23" s="416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47757</v>
      </c>
      <c r="D35" s="205">
        <v>47758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47788</v>
      </c>
      <c r="D39" s="205">
        <v>47788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47789</v>
      </c>
      <c r="D40" s="205">
        <v>47789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47788</v>
      </c>
      <c r="D42" s="205">
        <v>47788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47789</v>
      </c>
      <c r="D43" s="205">
        <v>47789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47790</v>
      </c>
      <c r="D44" s="205">
        <v>47790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47818</v>
      </c>
      <c r="D49" s="205">
        <v>47819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47847</v>
      </c>
      <c r="D53" s="205">
        <v>47847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47848</v>
      </c>
      <c r="D54" s="205">
        <v>47848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411" t="s">
        <v>534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45" t="s">
        <v>411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5"/>
      <c r="AN21" s="445"/>
      <c r="AO21" s="445"/>
      <c r="AP21" s="445"/>
      <c r="AQ21" s="445"/>
      <c r="AR21" s="445"/>
      <c r="AS21" s="445"/>
      <c r="AT21" s="445"/>
      <c r="AU21" s="445"/>
      <c r="AV21" s="445"/>
    </row>
    <row r="22" spans="1:48" s="212" customFormat="1" ht="58.5" customHeight="1" x14ac:dyDescent="0.25">
      <c r="A22" s="430" t="s">
        <v>412</v>
      </c>
      <c r="B22" s="447" t="s">
        <v>413</v>
      </c>
      <c r="C22" s="430" t="s">
        <v>414</v>
      </c>
      <c r="D22" s="430" t="s">
        <v>415</v>
      </c>
      <c r="E22" s="450" t="s">
        <v>416</v>
      </c>
      <c r="F22" s="451"/>
      <c r="G22" s="451"/>
      <c r="H22" s="451"/>
      <c r="I22" s="451"/>
      <c r="J22" s="451"/>
      <c r="K22" s="451"/>
      <c r="L22" s="452"/>
      <c r="M22" s="430" t="s">
        <v>417</v>
      </c>
      <c r="N22" s="430" t="s">
        <v>418</v>
      </c>
      <c r="O22" s="430" t="s">
        <v>419</v>
      </c>
      <c r="P22" s="429" t="s">
        <v>420</v>
      </c>
      <c r="Q22" s="429" t="s">
        <v>421</v>
      </c>
      <c r="R22" s="429" t="s">
        <v>422</v>
      </c>
      <c r="S22" s="429" t="s">
        <v>423</v>
      </c>
      <c r="T22" s="429"/>
      <c r="U22" s="444" t="s">
        <v>424</v>
      </c>
      <c r="V22" s="444" t="s">
        <v>425</v>
      </c>
      <c r="W22" s="429" t="s">
        <v>426</v>
      </c>
      <c r="X22" s="429" t="s">
        <v>427</v>
      </c>
      <c r="Y22" s="429" t="s">
        <v>428</v>
      </c>
      <c r="Z22" s="453" t="s">
        <v>429</v>
      </c>
      <c r="AA22" s="429" t="s">
        <v>430</v>
      </c>
      <c r="AB22" s="429" t="s">
        <v>431</v>
      </c>
      <c r="AC22" s="429" t="s">
        <v>432</v>
      </c>
      <c r="AD22" s="429" t="s">
        <v>433</v>
      </c>
      <c r="AE22" s="429" t="s">
        <v>434</v>
      </c>
      <c r="AF22" s="429" t="s">
        <v>435</v>
      </c>
      <c r="AG22" s="429"/>
      <c r="AH22" s="429"/>
      <c r="AI22" s="429"/>
      <c r="AJ22" s="429"/>
      <c r="AK22" s="429"/>
      <c r="AL22" s="429" t="s">
        <v>436</v>
      </c>
      <c r="AM22" s="429"/>
      <c r="AN22" s="429"/>
      <c r="AO22" s="429"/>
      <c r="AP22" s="429" t="s">
        <v>437</v>
      </c>
      <c r="AQ22" s="429"/>
      <c r="AR22" s="429" t="s">
        <v>438</v>
      </c>
      <c r="AS22" s="429" t="s">
        <v>439</v>
      </c>
      <c r="AT22" s="429" t="s">
        <v>440</v>
      </c>
      <c r="AU22" s="429" t="s">
        <v>441</v>
      </c>
      <c r="AV22" s="432" t="s">
        <v>442</v>
      </c>
    </row>
    <row r="23" spans="1:48" s="212" customFormat="1" ht="64.5" customHeight="1" x14ac:dyDescent="0.25">
      <c r="A23" s="446"/>
      <c r="B23" s="448"/>
      <c r="C23" s="446"/>
      <c r="D23" s="446"/>
      <c r="E23" s="436" t="s">
        <v>443</v>
      </c>
      <c r="F23" s="438" t="s">
        <v>72</v>
      </c>
      <c r="G23" s="438" t="s">
        <v>71</v>
      </c>
      <c r="H23" s="438" t="s">
        <v>70</v>
      </c>
      <c r="I23" s="440" t="s">
        <v>444</v>
      </c>
      <c r="J23" s="440" t="s">
        <v>445</v>
      </c>
      <c r="K23" s="440" t="s">
        <v>446</v>
      </c>
      <c r="L23" s="438" t="s">
        <v>447</v>
      </c>
      <c r="M23" s="446"/>
      <c r="N23" s="446"/>
      <c r="O23" s="446"/>
      <c r="P23" s="429"/>
      <c r="Q23" s="429"/>
      <c r="R23" s="429"/>
      <c r="S23" s="442" t="s">
        <v>0</v>
      </c>
      <c r="T23" s="442" t="s">
        <v>351</v>
      </c>
      <c r="U23" s="444"/>
      <c r="V23" s="444"/>
      <c r="W23" s="429"/>
      <c r="X23" s="429"/>
      <c r="Y23" s="429"/>
      <c r="Z23" s="429"/>
      <c r="AA23" s="429"/>
      <c r="AB23" s="429"/>
      <c r="AC23" s="429"/>
      <c r="AD23" s="429"/>
      <c r="AE23" s="429"/>
      <c r="AF23" s="429" t="s">
        <v>448</v>
      </c>
      <c r="AG23" s="429"/>
      <c r="AH23" s="429" t="s">
        <v>449</v>
      </c>
      <c r="AI23" s="429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34" t="s">
        <v>351</v>
      </c>
      <c r="AR23" s="429"/>
      <c r="AS23" s="429"/>
      <c r="AT23" s="429"/>
      <c r="AU23" s="429"/>
      <c r="AV23" s="433"/>
    </row>
    <row r="24" spans="1:48" s="212" customFormat="1" ht="96.75" customHeight="1" x14ac:dyDescent="0.25">
      <c r="A24" s="431"/>
      <c r="B24" s="449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9"/>
      <c r="Q24" s="429"/>
      <c r="R24" s="429"/>
      <c r="S24" s="443"/>
      <c r="T24" s="443"/>
      <c r="U24" s="444"/>
      <c r="V24" s="444"/>
      <c r="W24" s="429"/>
      <c r="X24" s="429"/>
      <c r="Y24" s="429"/>
      <c r="Z24" s="429"/>
      <c r="AA24" s="429"/>
      <c r="AB24" s="429"/>
      <c r="AC24" s="429"/>
      <c r="AD24" s="429"/>
      <c r="AE24" s="429"/>
      <c r="AF24" s="213" t="s">
        <v>457</v>
      </c>
      <c r="AG24" s="213" t="s">
        <v>458</v>
      </c>
      <c r="AH24" s="214" t="s">
        <v>0</v>
      </c>
      <c r="AI24" s="214" t="s">
        <v>351</v>
      </c>
      <c r="AJ24" s="431"/>
      <c r="AK24" s="431"/>
      <c r="AL24" s="431"/>
      <c r="AM24" s="431"/>
      <c r="AN24" s="431"/>
      <c r="AO24" s="431"/>
      <c r="AP24" s="431"/>
      <c r="AQ24" s="435"/>
      <c r="AR24" s="429"/>
      <c r="AS24" s="429"/>
      <c r="AT24" s="429"/>
      <c r="AU24" s="429"/>
      <c r="AV24" s="433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47818</v>
      </c>
      <c r="E26" s="220"/>
      <c r="F26" s="220"/>
      <c r="G26" s="221"/>
      <c r="H26" s="220"/>
      <c r="I26" s="221">
        <v>0.46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1383.81837/1.2</f>
        <v>1153.181975</v>
      </c>
      <c r="Q26" s="218" t="s">
        <v>462</v>
      </c>
      <c r="R26" s="223">
        <v>1153.2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47818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0" t="s">
        <v>266</v>
      </c>
      <c r="B9" s="410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1" t="s">
        <v>534</v>
      </c>
      <c r="B12" s="411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8" t="s">
        <v>270</v>
      </c>
      <c r="B15" s="408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47818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938612.45/1000000</f>
        <v>0.93861244999999993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2024-04-29T12:26:32Z</dcterms:modified>
</cp:coreProperties>
</file>